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Desktop\430-1609-2025 INF. RESITVE\4 - RD\"/>
    </mc:Choice>
  </mc:AlternateContent>
  <xr:revisionPtr revIDLastSave="0" documentId="14_{BDC4ECBB-431D-4A7E-A798-60E8EA58698D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SKLOP 1 - Migrant" sheetId="1" r:id="rId1"/>
    <sheet name="SKLOP 2 - Center za tujce" sheetId="4" r:id="rId2"/>
  </sheets>
  <definedNames>
    <definedName name="_Hlk109207642" localSheetId="0">'SKLOP 1 - Migrant'!$F$3</definedName>
    <definedName name="_Hlk109207642" localSheetId="1">'SKLOP 2 - Center za tujce'!$F$3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5" i="1" l="1"/>
  <c r="H15" i="1"/>
  <c r="J12" i="1" l="1"/>
  <c r="I12" i="1"/>
  <c r="H12" i="1"/>
  <c r="J14" i="4" l="1"/>
  <c r="I14" i="4"/>
  <c r="H14" i="4"/>
  <c r="J13" i="4"/>
  <c r="I13" i="4"/>
  <c r="H13" i="4"/>
  <c r="H15" i="4" s="1"/>
  <c r="C21" i="4" s="1"/>
  <c r="J14" i="1"/>
  <c r="J13" i="1"/>
  <c r="I13" i="1"/>
  <c r="I15" i="4" l="1"/>
  <c r="J15" i="4"/>
  <c r="I16" i="4"/>
  <c r="I17" i="4" s="1"/>
  <c r="H16" i="4"/>
  <c r="H17" i="4" s="1"/>
  <c r="I14" i="1"/>
  <c r="H13" i="1"/>
  <c r="H14" i="1"/>
  <c r="C22" i="4" l="1"/>
  <c r="C23" i="4" s="1"/>
  <c r="J16" i="4"/>
  <c r="J17" i="4" s="1"/>
  <c r="C24" i="4"/>
  <c r="C25" i="4" s="1"/>
  <c r="J11" i="1"/>
  <c r="I11" i="1"/>
  <c r="I15" i="1" s="1"/>
  <c r="H11" i="1"/>
  <c r="C21" i="1" s="1"/>
  <c r="C22" i="1" l="1"/>
  <c r="J16" i="1"/>
  <c r="J17" i="1" s="1"/>
  <c r="I16" i="1"/>
  <c r="I17" i="1" s="1"/>
  <c r="H16" i="1" l="1"/>
  <c r="H17" i="1" s="1"/>
  <c r="C23" i="1" l="1"/>
  <c r="C24" i="1" l="1"/>
  <c r="C25" i="1" s="1"/>
</calcChain>
</file>

<file path=xl/sharedStrings.xml><?xml version="1.0" encoding="utf-8"?>
<sst xmlns="http://schemas.openxmlformats.org/spreadsheetml/2006/main" count="80" uniqueCount="41">
  <si>
    <r>
      <t>Ponudnik:_______________________(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</si>
  <si>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>Zap. št.</t>
  </si>
  <si>
    <t>Cena na E.M. 
brez DDV v EUR</t>
  </si>
  <si>
    <t>Znesek 22% DDV v EUR</t>
  </si>
  <si>
    <t>št.___________ z dne_______</t>
  </si>
  <si>
    <t>Enota mere</t>
  </si>
  <si>
    <t>Projekt</t>
  </si>
  <si>
    <t>Skupna okvirna vrednost brez DDV v EUR</t>
  </si>
  <si>
    <t>Skupna okvirna vrednost z DDV v EUR</t>
  </si>
  <si>
    <t>Rekapitulacija - skupna okvirna vrednost ponudbenega predračuna z DDV</t>
  </si>
  <si>
    <t>22% DDV</t>
  </si>
  <si>
    <t>Skupna okvirna vrednost 
brez DDV v EUR v letu 2026</t>
  </si>
  <si>
    <t>Skupna okvirna vrednost 
brez DDV v EUR v letu 2027</t>
  </si>
  <si>
    <t>Naziv storitve</t>
  </si>
  <si>
    <t>človek/ura</t>
  </si>
  <si>
    <t>V ponudbenih cenah morajo biti zajeti vsi stroški, ki jih bo ponudnik imel z realizacijo naročila.</t>
  </si>
  <si>
    <t>Kraj in datum:</t>
  </si>
  <si>
    <t>Žig:</t>
  </si>
  <si>
    <t>OPOMBE:</t>
  </si>
  <si>
    <t>Ponudnik mora v celoti izpolniti vse zahtevane elemente ponudbenega predračuna - cene za enoto brez DDV v EUR, v primeru, da v ponudbenem predračunu s specifikacijo ne bodo izpolnjeni vsi zahtevani elementi, bo taka ponudba izključena.</t>
  </si>
  <si>
    <t>Naročnik se ne zavezuje koristiti celotnega števila človek/ur, navedenih v ponudbenem predračunu.</t>
  </si>
  <si>
    <t xml:space="preserve">V ponudbenem predračunu navedeno število človek/ur in razporeditev le teh po zaporednih številkah ponudbenega predračuna in časovnih obdobjih so okvirni in se lahko spreminjajo, glede na dejanske potrebe naročnika. </t>
  </si>
  <si>
    <t xml:space="preserve">Skupna okvirna vrednost brez DDV </t>
  </si>
  <si>
    <t>Razvoj (backend razvijalec)</t>
  </si>
  <si>
    <t>Razvoj (frontend razvijalec)</t>
  </si>
  <si>
    <t>Skupna okvirna vrednost 
brez DDV v EUR v letu 2028</t>
  </si>
  <si>
    <t>Vodenje projekta (vodja projekta) - ANALIZA</t>
  </si>
  <si>
    <t>Vodenje projekta (vodja projekta) - RAZVOJ</t>
  </si>
  <si>
    <t>Okvirno število ur v letu 2027 (vzdrževanje)</t>
  </si>
  <si>
    <t>Okvirno število ur v letu 2028 (vzdrževanje)</t>
  </si>
  <si>
    <t>Posodobitev aplikacije MIGRANT - razvoj</t>
  </si>
  <si>
    <t>Posodobitev aplikacije MIGRANT - vzdrževanje</t>
  </si>
  <si>
    <t>Okvirno število ur v letu 2026 (razvoj)</t>
  </si>
  <si>
    <t>Posodobitev aplikacije Centra za tujce - razvoj</t>
  </si>
  <si>
    <t>Posodobitev aplikacije Centra za tujce - vzdrževanje</t>
  </si>
  <si>
    <t>PONUDBENI PREDRAČUN  v zvezi z javnim naročilom št. 430-1609/2025</t>
  </si>
  <si>
    <r>
      <t>Ponudnik:_________________________________________(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</si>
  <si>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>Posodobitev aplikacije MIGRANT - sklop 1</t>
  </si>
  <si>
    <t>Posodobitev aplikacije Centra za tujce - sklop 2</t>
  </si>
  <si>
    <t>Priloga št. 3.1.1</t>
  </si>
  <si>
    <t>Priloga št. 3.1.2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</si>
</sst>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\ &quot;€&quot;"/>
    <numFmt numFmtId="166" formatCode="#,##0.00\ _€"/>
    <numFmt numFmtId="167" formatCode="#,##0_ ;\-#,##0\ "/>
  </numFmts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164" fontId="6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righ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0" fontId="5" fillId="0" borderId="0" xfId="0" applyFont="1"/>
    <xf numFmtId="0" fontId="12" fillId="0" borderId="0" xfId="0" applyFont="1"/>
    <xf numFmtId="0" fontId="6" fillId="0" borderId="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164" fontId="13" fillId="0" borderId="0" xfId="0" applyNumberFormat="1" applyFont="1" applyAlignment="1">
      <alignment horizontal="center" vertical="center" wrapText="1"/>
    </xf>
    <xf numFmtId="164" fontId="16" fillId="0" borderId="0" xfId="0" applyNumberFormat="1" applyFont="1"/>
    <xf numFmtId="165" fontId="7" fillId="3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9" fillId="0" borderId="2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164" fontId="9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/>
    <xf numFmtId="0" fontId="0" fillId="0" borderId="0" xfId="0"/>
    <xf numFmtId="0" fontId="7" fillId="2" borderId="7" xfId="0" applyFont="1" applyFill="1" applyBorder="1" applyAlignment="1">
      <alignment horizontal="center" vertical="center" wrapText="1"/>
    </xf>
    <xf numFmtId="165" fontId="7" fillId="2" borderId="9" xfId="0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9" fillId="0" borderId="1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/>
    </xf>
    <xf numFmtId="164" fontId="9" fillId="4" borderId="1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4" xfId="0" applyNumberFormat="1" applyFont="1" applyBorder="1" applyAlignment="1">
      <alignment horizontal="center" vertical="center" wrapText="1"/>
    </xf>
    <xf numFmtId="0" fontId="0" fillId="0" borderId="0" xfId="0"/>
    <xf numFmtId="164" fontId="5" fillId="3" borderId="6" xfId="0" applyNumberFormat="1" applyFont="1" applyFill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65" fontId="5" fillId="2" borderId="11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1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3" fillId="0" borderId="0" xfId="0" applyNumberFormat="1" applyFont="1" applyAlignment="1">
      <alignment vertical="center" wrapText="1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428625</xdr:rowOff>
    </xdr:from>
    <xdr:to>
      <xdr:col>8</xdr:col>
      <xdr:colOff>971550</xdr:colOff>
      <xdr:row>6</xdr:row>
      <xdr:rowOff>19050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D80F7FA0-3055-4B6B-AE7B-D5B328ADE4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628650"/>
          <a:ext cx="809625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1</xdr:row>
      <xdr:rowOff>428625</xdr:rowOff>
    </xdr:from>
    <xdr:to>
      <xdr:col>8</xdr:col>
      <xdr:colOff>971550</xdr:colOff>
      <xdr:row>6</xdr:row>
      <xdr:rowOff>19050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4773F8B-E677-40F7-88BB-083E0E7C8F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0825" y="628650"/>
          <a:ext cx="809625" cy="828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workbookViewId="0">
      <selection activeCell="I2" sqref="I2"/>
    </sheetView>
  </sheetViews>
  <sheetFormatPr defaultRowHeight="15" x14ac:dyDescent="0.25"/>
  <cols>
    <col min="1" max="1" width="12.140625" customWidth="1"/>
    <col min="2" max="2" width="45.42578125" customWidth="1"/>
    <col min="3" max="3" width="15.42578125" bestFit="1" customWidth="1"/>
    <col min="4" max="7" width="15.7109375" customWidth="1"/>
    <col min="8" max="10" width="18.7109375" customWidth="1"/>
    <col min="11" max="11" width="14.7109375" bestFit="1" customWidth="1"/>
  </cols>
  <sheetData>
    <row r="1" spans="1:13" ht="15.75" x14ac:dyDescent="0.25">
      <c r="A1" s="1"/>
      <c r="B1" s="1"/>
      <c r="C1" s="1"/>
      <c r="D1" s="1"/>
      <c r="E1" s="1"/>
      <c r="I1" s="6"/>
    </row>
    <row r="2" spans="1:13" ht="34.9" customHeight="1" x14ac:dyDescent="0.25">
      <c r="A2" s="80" t="s">
        <v>35</v>
      </c>
      <c r="B2" s="81"/>
      <c r="C2" s="81"/>
      <c r="D2" s="81"/>
      <c r="E2" s="81"/>
      <c r="F2" s="7"/>
      <c r="G2" s="7"/>
      <c r="H2" s="7"/>
      <c r="I2" s="84" t="s">
        <v>39</v>
      </c>
      <c r="J2" s="85"/>
      <c r="K2" s="85"/>
      <c r="L2" s="85"/>
      <c r="M2" s="85"/>
    </row>
    <row r="3" spans="1:13" ht="15.75" x14ac:dyDescent="0.25">
      <c r="A3" s="82" t="s">
        <v>4</v>
      </c>
      <c r="B3" s="83"/>
      <c r="C3" s="83"/>
      <c r="D3" s="83"/>
      <c r="E3" s="83"/>
      <c r="F3" s="22"/>
      <c r="G3" s="22"/>
      <c r="H3" s="22"/>
    </row>
    <row r="4" spans="1:13" ht="15.75" x14ac:dyDescent="0.25">
      <c r="A4" s="23"/>
      <c r="B4" s="24"/>
      <c r="C4" s="24"/>
      <c r="D4" s="24"/>
      <c r="E4" s="24"/>
      <c r="F4" s="24"/>
      <c r="G4" s="24"/>
      <c r="H4" s="24"/>
    </row>
    <row r="5" spans="1:13" ht="15.75" x14ac:dyDescent="0.25">
      <c r="A5" s="23"/>
      <c r="B5" s="24"/>
      <c r="C5" s="24"/>
      <c r="D5" s="24"/>
      <c r="E5" s="24"/>
      <c r="F5" s="25"/>
      <c r="G5" s="25"/>
      <c r="H5" s="25"/>
    </row>
    <row r="6" spans="1:13" ht="15.75" x14ac:dyDescent="0.25">
      <c r="A6" s="26" t="s">
        <v>36</v>
      </c>
      <c r="B6" s="24"/>
      <c r="C6" s="24"/>
      <c r="D6" s="24"/>
      <c r="E6" s="24"/>
      <c r="F6" s="25"/>
      <c r="G6" s="25"/>
      <c r="H6" s="25"/>
    </row>
    <row r="7" spans="1:13" ht="15.75" x14ac:dyDescent="0.25">
      <c r="A7" s="25"/>
      <c r="B7" s="23"/>
      <c r="C7" s="24"/>
      <c r="D7" s="24"/>
      <c r="E7" s="24"/>
      <c r="F7" s="27"/>
      <c r="G7" s="27"/>
      <c r="H7" s="27"/>
    </row>
    <row r="8" spans="1:13" x14ac:dyDescent="0.25">
      <c r="A8" s="9"/>
      <c r="B8" s="10"/>
      <c r="C8" s="11"/>
      <c r="D8" s="11"/>
      <c r="E8" s="11"/>
      <c r="F8" s="4"/>
      <c r="G8" s="4"/>
      <c r="H8" s="4"/>
    </row>
    <row r="9" spans="1:13" ht="16.5" thickBot="1" x14ac:dyDescent="0.3">
      <c r="A9" s="46" t="s">
        <v>37</v>
      </c>
      <c r="B9" s="8"/>
      <c r="C9" s="2"/>
      <c r="D9" s="2"/>
      <c r="E9" s="2"/>
    </row>
    <row r="10" spans="1:13" ht="60" x14ac:dyDescent="0.25">
      <c r="A10" s="60" t="s">
        <v>1</v>
      </c>
      <c r="B10" s="14" t="s">
        <v>13</v>
      </c>
      <c r="C10" s="14" t="s">
        <v>32</v>
      </c>
      <c r="D10" s="14" t="s">
        <v>28</v>
      </c>
      <c r="E10" s="14" t="s">
        <v>29</v>
      </c>
      <c r="F10" s="60" t="s">
        <v>5</v>
      </c>
      <c r="G10" s="61" t="s">
        <v>2</v>
      </c>
      <c r="H10" s="62" t="s">
        <v>11</v>
      </c>
      <c r="I10" s="61" t="s">
        <v>12</v>
      </c>
      <c r="J10" s="62" t="s">
        <v>25</v>
      </c>
    </row>
    <row r="11" spans="1:13" ht="15.75" customHeight="1" x14ac:dyDescent="0.25">
      <c r="A11" s="63">
        <v>1</v>
      </c>
      <c r="B11" s="64" t="s">
        <v>26</v>
      </c>
      <c r="C11" s="65">
        <v>160</v>
      </c>
      <c r="D11" s="65">
        <v>0</v>
      </c>
      <c r="E11" s="65">
        <v>0</v>
      </c>
      <c r="F11" s="65" t="s">
        <v>14</v>
      </c>
      <c r="G11" s="66"/>
      <c r="H11" s="67">
        <f>+C11*G11</f>
        <v>0</v>
      </c>
      <c r="I11" s="67">
        <f>+D11*G11</f>
        <v>0</v>
      </c>
      <c r="J11" s="67">
        <f>+E11*G11</f>
        <v>0</v>
      </c>
    </row>
    <row r="12" spans="1:13" s="58" customFormat="1" ht="15.75" customHeight="1" x14ac:dyDescent="0.25">
      <c r="A12" s="63">
        <v>2</v>
      </c>
      <c r="B12" s="64" t="s">
        <v>27</v>
      </c>
      <c r="C12" s="65">
        <v>640</v>
      </c>
      <c r="D12" s="65">
        <v>0</v>
      </c>
      <c r="E12" s="65">
        <v>0</v>
      </c>
      <c r="F12" s="65" t="s">
        <v>14</v>
      </c>
      <c r="G12" s="66"/>
      <c r="H12" s="67">
        <f>+C12*G12</f>
        <v>0</v>
      </c>
      <c r="I12" s="67">
        <f>+D12*G12</f>
        <v>0</v>
      </c>
      <c r="J12" s="67">
        <f>+E12*G12</f>
        <v>0</v>
      </c>
    </row>
    <row r="13" spans="1:13" ht="15.75" customHeight="1" x14ac:dyDescent="0.25">
      <c r="A13" s="63">
        <v>3</v>
      </c>
      <c r="B13" s="64" t="s">
        <v>23</v>
      </c>
      <c r="C13" s="65">
        <v>1440</v>
      </c>
      <c r="D13" s="65">
        <v>1014</v>
      </c>
      <c r="E13" s="65">
        <v>1014</v>
      </c>
      <c r="F13" s="65" t="s">
        <v>14</v>
      </c>
      <c r="G13" s="66"/>
      <c r="H13" s="67">
        <f>+C13*G13</f>
        <v>0</v>
      </c>
      <c r="I13" s="67">
        <f>+D13*G13</f>
        <v>0</v>
      </c>
      <c r="J13" s="67">
        <f>+E13*G13</f>
        <v>0</v>
      </c>
    </row>
    <row r="14" spans="1:13" ht="15.75" customHeight="1" x14ac:dyDescent="0.25">
      <c r="A14" s="63">
        <v>4</v>
      </c>
      <c r="B14" s="64" t="s">
        <v>24</v>
      </c>
      <c r="C14" s="65">
        <v>1440</v>
      </c>
      <c r="D14" s="65">
        <v>1014</v>
      </c>
      <c r="E14" s="65">
        <v>1014</v>
      </c>
      <c r="F14" s="65" t="s">
        <v>14</v>
      </c>
      <c r="G14" s="66"/>
      <c r="H14" s="67">
        <f>+C14*G14</f>
        <v>0</v>
      </c>
      <c r="I14" s="67">
        <f>+D14*G14</f>
        <v>0</v>
      </c>
      <c r="J14" s="67">
        <f>+E14*G14</f>
        <v>0</v>
      </c>
    </row>
    <row r="15" spans="1:13" ht="15.75" customHeight="1" thickBot="1" x14ac:dyDescent="0.3">
      <c r="A15" s="74" t="s">
        <v>7</v>
      </c>
      <c r="B15" s="75"/>
      <c r="C15" s="75"/>
      <c r="D15" s="75"/>
      <c r="E15" s="75"/>
      <c r="F15" s="75"/>
      <c r="G15" s="76"/>
      <c r="H15" s="12">
        <f>SUM(H11:H14)</f>
        <v>0</v>
      </c>
      <c r="I15" s="12">
        <f>SUM(I11:I14)</f>
        <v>0</v>
      </c>
      <c r="J15" s="12">
        <f>SUM(J11:J14)</f>
        <v>0</v>
      </c>
    </row>
    <row r="16" spans="1:13" ht="15.75" customHeight="1" thickBot="1" x14ac:dyDescent="0.3">
      <c r="A16" s="77" t="s">
        <v>3</v>
      </c>
      <c r="B16" s="78"/>
      <c r="C16" s="78"/>
      <c r="D16" s="78"/>
      <c r="E16" s="78"/>
      <c r="F16" s="78"/>
      <c r="G16" s="79"/>
      <c r="H16" s="5">
        <f>H15*22%</f>
        <v>0</v>
      </c>
      <c r="I16" s="5">
        <f t="shared" ref="I16:J16" si="0">I15*22%</f>
        <v>0</v>
      </c>
      <c r="J16" s="5">
        <f t="shared" si="0"/>
        <v>0</v>
      </c>
    </row>
    <row r="17" spans="1:11" ht="15.75" customHeight="1" thickBot="1" x14ac:dyDescent="0.3">
      <c r="A17" s="77" t="s">
        <v>8</v>
      </c>
      <c r="B17" s="78"/>
      <c r="C17" s="78"/>
      <c r="D17" s="78"/>
      <c r="E17" s="78"/>
      <c r="F17" s="78"/>
      <c r="G17" s="79"/>
      <c r="H17" s="12">
        <f t="shared" ref="H17:J17" si="1">SUM(H15:H16)</f>
        <v>0</v>
      </c>
      <c r="I17" s="12">
        <f t="shared" si="1"/>
        <v>0</v>
      </c>
      <c r="J17" s="12">
        <f t="shared" si="1"/>
        <v>0</v>
      </c>
    </row>
    <row r="18" spans="1:11" ht="47.25" customHeight="1" x14ac:dyDescent="0.25">
      <c r="A18" s="9"/>
      <c r="B18" s="10"/>
      <c r="C18" s="11"/>
      <c r="D18" s="11"/>
      <c r="E18" s="11"/>
      <c r="F18" s="4"/>
      <c r="G18" s="4"/>
      <c r="H18" s="4"/>
    </row>
    <row r="19" spans="1:11" ht="15.75" customHeight="1" thickBot="1" x14ac:dyDescent="0.3">
      <c r="A19" s="72" t="s">
        <v>9</v>
      </c>
      <c r="B19" s="72"/>
      <c r="C19" s="72"/>
      <c r="D19" s="73"/>
      <c r="E19" s="28"/>
      <c r="F19" s="4"/>
      <c r="G19" s="4"/>
      <c r="H19" s="4"/>
    </row>
    <row r="20" spans="1:11" ht="60.75" thickBot="1" x14ac:dyDescent="0.3">
      <c r="A20" s="17" t="s">
        <v>1</v>
      </c>
      <c r="B20" s="15" t="s">
        <v>6</v>
      </c>
      <c r="C20" s="40" t="s">
        <v>22</v>
      </c>
      <c r="D20" s="41"/>
      <c r="F20" s="4"/>
      <c r="G20" s="4"/>
    </row>
    <row r="21" spans="1:11" ht="23.25" customHeight="1" thickBot="1" x14ac:dyDescent="0.3">
      <c r="A21" s="16">
        <v>1</v>
      </c>
      <c r="B21" s="21" t="s">
        <v>30</v>
      </c>
      <c r="C21" s="21">
        <f>+H15</f>
        <v>0</v>
      </c>
      <c r="D21" s="29"/>
      <c r="F21" s="4"/>
      <c r="G21" s="4"/>
    </row>
    <row r="22" spans="1:11" s="59" customFormat="1" ht="30.75" customHeight="1" thickBot="1" x14ac:dyDescent="0.3">
      <c r="A22" s="70">
        <v>2</v>
      </c>
      <c r="B22" s="21" t="s">
        <v>31</v>
      </c>
      <c r="C22" s="21">
        <f>+I15+J15</f>
        <v>0</v>
      </c>
      <c r="D22" s="29"/>
      <c r="F22" s="4"/>
      <c r="G22" s="4"/>
    </row>
    <row r="23" spans="1:11" ht="15.75" customHeight="1" thickBot="1" x14ac:dyDescent="0.3">
      <c r="A23" s="9"/>
      <c r="B23" s="69" t="s">
        <v>7</v>
      </c>
      <c r="C23" s="19">
        <f>SUM(C21:C21)</f>
        <v>0</v>
      </c>
      <c r="D23" s="20"/>
      <c r="F23" s="4"/>
      <c r="G23" s="4"/>
      <c r="I23" s="30"/>
    </row>
    <row r="24" spans="1:11" ht="15.75" customHeight="1" thickBot="1" x14ac:dyDescent="0.3">
      <c r="A24" s="9"/>
      <c r="B24" s="18" t="s">
        <v>10</v>
      </c>
      <c r="C24" s="19">
        <f>+(C23*1.22)-C23</f>
        <v>0</v>
      </c>
      <c r="D24" s="20"/>
      <c r="E24" s="11"/>
      <c r="F24" s="4"/>
      <c r="G24" s="4"/>
    </row>
    <row r="25" spans="1:11" ht="15.75" customHeight="1" thickBot="1" x14ac:dyDescent="0.3">
      <c r="A25" s="9"/>
      <c r="B25" s="18" t="s">
        <v>8</v>
      </c>
      <c r="C25" s="19">
        <f>SUM(C23:C24)</f>
        <v>0</v>
      </c>
      <c r="D25" s="20"/>
      <c r="E25" s="11"/>
      <c r="F25" s="4"/>
      <c r="G25" s="4"/>
    </row>
    <row r="26" spans="1:11" ht="15.75" customHeight="1" x14ac:dyDescent="0.25">
      <c r="A26" s="9"/>
      <c r="B26" s="10"/>
      <c r="C26" s="11"/>
      <c r="D26" s="11"/>
      <c r="E26" s="11"/>
      <c r="F26" s="4"/>
      <c r="G26" s="4"/>
      <c r="H26" s="4"/>
    </row>
    <row r="27" spans="1:11" x14ac:dyDescent="0.25">
      <c r="A27" s="35" t="s">
        <v>18</v>
      </c>
      <c r="B27" s="36"/>
      <c r="C27" s="36"/>
      <c r="D27" s="36"/>
      <c r="E27" s="36"/>
      <c r="F27" s="37"/>
      <c r="G27" s="38"/>
      <c r="H27" s="37"/>
      <c r="I27" s="37"/>
      <c r="J27" s="37"/>
    </row>
    <row r="28" spans="1:11" x14ac:dyDescent="0.25">
      <c r="A28" s="35" t="s">
        <v>19</v>
      </c>
      <c r="B28" s="35"/>
      <c r="C28" s="36"/>
      <c r="D28" s="36"/>
      <c r="E28" s="36"/>
      <c r="F28" s="37"/>
      <c r="G28" s="39"/>
      <c r="H28" s="37"/>
      <c r="I28" s="37"/>
      <c r="J28" s="37"/>
      <c r="K28" s="30"/>
    </row>
    <row r="29" spans="1:11" x14ac:dyDescent="0.25">
      <c r="A29" s="35" t="s">
        <v>21</v>
      </c>
      <c r="B29" s="35"/>
      <c r="C29" s="36"/>
      <c r="D29" s="36"/>
      <c r="E29" s="36"/>
      <c r="F29" s="37"/>
      <c r="G29" s="37"/>
      <c r="H29" s="37"/>
      <c r="I29" s="37"/>
      <c r="J29" s="37"/>
    </row>
    <row r="30" spans="1:11" ht="47.25" customHeight="1" x14ac:dyDescent="0.25">
      <c r="A30" s="35" t="s">
        <v>20</v>
      </c>
      <c r="B30" s="35"/>
      <c r="C30" s="36"/>
      <c r="D30" s="36"/>
      <c r="E30" s="36"/>
      <c r="F30" s="37"/>
      <c r="G30" s="37"/>
      <c r="H30" s="37"/>
      <c r="I30" s="37"/>
      <c r="J30" s="37"/>
    </row>
    <row r="31" spans="1:11" ht="16.5" customHeight="1" x14ac:dyDescent="0.25">
      <c r="A31" s="35" t="s">
        <v>15</v>
      </c>
      <c r="B31" s="35"/>
      <c r="C31" s="36"/>
      <c r="D31" s="36"/>
      <c r="E31" s="36"/>
      <c r="F31" s="37"/>
      <c r="G31" s="37"/>
      <c r="H31" s="37"/>
      <c r="I31" s="37"/>
      <c r="J31" s="37"/>
    </row>
    <row r="32" spans="1:11" ht="16.5" customHeight="1" x14ac:dyDescent="0.25">
      <c r="A32" s="32"/>
      <c r="B32" s="32"/>
      <c r="C32" s="32"/>
      <c r="D32" s="32"/>
      <c r="E32" s="32"/>
    </row>
    <row r="33" spans="1:13" ht="16.5" customHeight="1" x14ac:dyDescent="0.25">
      <c r="A33" s="3"/>
      <c r="B33" s="31" t="s">
        <v>16</v>
      </c>
      <c r="C33" s="3"/>
      <c r="D33" s="3"/>
      <c r="E33" s="3"/>
      <c r="F33" s="3"/>
      <c r="G33" s="31" t="s">
        <v>17</v>
      </c>
      <c r="H33" s="3"/>
      <c r="I33" s="3"/>
      <c r="J33" s="3"/>
    </row>
    <row r="34" spans="1:13" ht="16.5" customHeight="1" x14ac:dyDescent="0.25">
      <c r="A34" s="3"/>
    </row>
    <row r="35" spans="1:13" x14ac:dyDescent="0.25">
      <c r="K35" s="37"/>
      <c r="L35" s="37"/>
      <c r="M35" s="37"/>
    </row>
    <row r="36" spans="1:13" x14ac:dyDescent="0.25">
      <c r="K36" s="37"/>
      <c r="L36" s="37"/>
      <c r="M36" s="37"/>
    </row>
    <row r="37" spans="1:13" x14ac:dyDescent="0.25">
      <c r="K37" s="37"/>
      <c r="L37" s="37"/>
      <c r="M37" s="37"/>
    </row>
    <row r="38" spans="1:13" x14ac:dyDescent="0.25">
      <c r="K38" s="37"/>
      <c r="L38" s="37"/>
      <c r="M38" s="37"/>
    </row>
    <row r="39" spans="1:13" x14ac:dyDescent="0.25">
      <c r="K39" s="37"/>
      <c r="L39" s="37"/>
      <c r="M39" s="37"/>
    </row>
  </sheetData>
  <mergeCells count="6">
    <mergeCell ref="A19:D19"/>
    <mergeCell ref="A15:G15"/>
    <mergeCell ref="A16:G16"/>
    <mergeCell ref="A17:G17"/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8" scale="77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2C875-BD8D-442B-BB82-AAC1D1217F65}">
  <sheetPr>
    <pageSetUpPr fitToPage="1"/>
  </sheetPr>
  <dimension ref="A1:M39"/>
  <sheetViews>
    <sheetView tabSelected="1" workbookViewId="0">
      <selection activeCell="P12" sqref="P12"/>
    </sheetView>
  </sheetViews>
  <sheetFormatPr defaultColWidth="9.140625" defaultRowHeight="15" x14ac:dyDescent="0.25"/>
  <cols>
    <col min="1" max="1" width="12.140625" style="55" customWidth="1"/>
    <col min="2" max="2" width="44.5703125" style="55" customWidth="1"/>
    <col min="3" max="3" width="15.42578125" style="55" bestFit="1" customWidth="1"/>
    <col min="4" max="7" width="15.7109375" style="55" customWidth="1"/>
    <col min="8" max="10" width="18.7109375" style="55" customWidth="1"/>
    <col min="11" max="11" width="14.7109375" style="55" bestFit="1" customWidth="1"/>
    <col min="12" max="16384" width="9.140625" style="55"/>
  </cols>
  <sheetData>
    <row r="1" spans="1:10" ht="15.75" x14ac:dyDescent="0.25">
      <c r="A1" s="1"/>
      <c r="B1" s="1"/>
      <c r="C1" s="1"/>
      <c r="D1" s="1"/>
      <c r="E1" s="1"/>
      <c r="I1" s="6"/>
    </row>
    <row r="2" spans="1:10" ht="34.9" customHeight="1" x14ac:dyDescent="0.25">
      <c r="A2" s="80" t="s">
        <v>35</v>
      </c>
      <c r="B2" s="81"/>
      <c r="C2" s="81"/>
      <c r="D2" s="81"/>
      <c r="E2" s="81"/>
      <c r="F2" s="7"/>
      <c r="G2" s="7"/>
      <c r="H2" s="7"/>
      <c r="I2" s="84" t="s">
        <v>40</v>
      </c>
    </row>
    <row r="3" spans="1:10" ht="15.75" x14ac:dyDescent="0.25">
      <c r="A3" s="82" t="s">
        <v>4</v>
      </c>
      <c r="B3" s="83"/>
      <c r="C3" s="83"/>
      <c r="D3" s="83"/>
      <c r="E3" s="83"/>
      <c r="F3" s="22"/>
      <c r="G3" s="22"/>
      <c r="H3" s="22"/>
    </row>
    <row r="4" spans="1:10" ht="15.75" x14ac:dyDescent="0.25">
      <c r="A4" s="56"/>
      <c r="B4" s="24"/>
      <c r="C4" s="24"/>
      <c r="D4" s="24"/>
      <c r="E4" s="24"/>
      <c r="F4" s="24"/>
      <c r="G4" s="24"/>
      <c r="H4" s="24"/>
    </row>
    <row r="5" spans="1:10" ht="15.75" x14ac:dyDescent="0.25">
      <c r="A5" s="56"/>
      <c r="B5" s="24"/>
      <c r="C5" s="24"/>
      <c r="D5" s="24"/>
      <c r="E5" s="24"/>
      <c r="F5" s="25"/>
      <c r="G5" s="25"/>
      <c r="H5" s="25"/>
    </row>
    <row r="6" spans="1:10" ht="15.75" x14ac:dyDescent="0.25">
      <c r="A6" s="26" t="s">
        <v>0</v>
      </c>
      <c r="B6" s="24"/>
      <c r="C6" s="24"/>
      <c r="D6" s="24"/>
      <c r="E6" s="24"/>
      <c r="F6" s="25"/>
      <c r="G6" s="25"/>
      <c r="H6" s="25"/>
    </row>
    <row r="7" spans="1:10" ht="15.75" x14ac:dyDescent="0.25">
      <c r="A7" s="25"/>
      <c r="B7" s="56"/>
      <c r="C7" s="24"/>
      <c r="D7" s="24"/>
      <c r="E7" s="24"/>
      <c r="F7" s="57"/>
      <c r="G7" s="57"/>
      <c r="H7" s="57"/>
    </row>
    <row r="8" spans="1:10" ht="15.75" x14ac:dyDescent="0.25">
      <c r="A8" s="1"/>
      <c r="B8" s="8"/>
      <c r="C8" s="2"/>
      <c r="D8" s="2"/>
      <c r="E8" s="2"/>
    </row>
    <row r="9" spans="1:10" ht="15.75" x14ac:dyDescent="0.25">
      <c r="A9" s="1"/>
      <c r="B9" s="8"/>
      <c r="C9" s="2"/>
      <c r="D9" s="2"/>
      <c r="E9" s="2"/>
    </row>
    <row r="10" spans="1:10" x14ac:dyDescent="0.25">
      <c r="A10" s="9"/>
      <c r="B10" s="10"/>
      <c r="C10" s="11"/>
      <c r="D10" s="11"/>
      <c r="E10" s="11"/>
      <c r="F10" s="4"/>
      <c r="G10" s="4"/>
      <c r="H10" s="4"/>
    </row>
    <row r="11" spans="1:10" ht="16.5" thickBot="1" x14ac:dyDescent="0.3">
      <c r="A11" s="46" t="s">
        <v>38</v>
      </c>
      <c r="B11" s="8"/>
      <c r="C11" s="2"/>
      <c r="D11" s="2"/>
      <c r="E11" s="2"/>
    </row>
    <row r="12" spans="1:10" ht="60.75" thickBot="1" x14ac:dyDescent="0.3">
      <c r="A12" s="42" t="s">
        <v>1</v>
      </c>
      <c r="B12" s="43" t="s">
        <v>13</v>
      </c>
      <c r="C12" s="14" t="s">
        <v>32</v>
      </c>
      <c r="D12" s="43" t="s">
        <v>28</v>
      </c>
      <c r="E12" s="43" t="s">
        <v>29</v>
      </c>
      <c r="F12" s="42" t="s">
        <v>5</v>
      </c>
      <c r="G12" s="44" t="s">
        <v>2</v>
      </c>
      <c r="H12" s="45" t="s">
        <v>11</v>
      </c>
      <c r="I12" s="44" t="s">
        <v>12</v>
      </c>
      <c r="J12" s="45" t="s">
        <v>25</v>
      </c>
    </row>
    <row r="13" spans="1:10" ht="15.75" customHeight="1" thickBot="1" x14ac:dyDescent="0.3">
      <c r="A13" s="34">
        <v>1</v>
      </c>
      <c r="B13" s="47" t="s">
        <v>23</v>
      </c>
      <c r="C13" s="52">
        <v>1440</v>
      </c>
      <c r="D13" s="51">
        <v>960</v>
      </c>
      <c r="E13" s="54">
        <v>960</v>
      </c>
      <c r="F13" s="52" t="s">
        <v>14</v>
      </c>
      <c r="G13" s="50"/>
      <c r="H13" s="13">
        <f>+C13*G13</f>
        <v>0</v>
      </c>
      <c r="I13" s="13">
        <f>+D13*G13</f>
        <v>0</v>
      </c>
      <c r="J13" s="49">
        <f>+E13*G13</f>
        <v>0</v>
      </c>
    </row>
    <row r="14" spans="1:10" ht="15.75" customHeight="1" thickBot="1" x14ac:dyDescent="0.3">
      <c r="A14" s="33">
        <v>2</v>
      </c>
      <c r="B14" s="48" t="s">
        <v>24</v>
      </c>
      <c r="C14" s="52">
        <v>1440</v>
      </c>
      <c r="D14" s="53">
        <v>960</v>
      </c>
      <c r="E14" s="52">
        <v>960</v>
      </c>
      <c r="F14" s="52" t="s">
        <v>14</v>
      </c>
      <c r="G14" s="50"/>
      <c r="H14" s="13">
        <f>+C14*G14</f>
        <v>0</v>
      </c>
      <c r="I14" s="13">
        <f>+D14*G14</f>
        <v>0</v>
      </c>
      <c r="J14" s="49">
        <f>+E14*G14</f>
        <v>0</v>
      </c>
    </row>
    <row r="15" spans="1:10" ht="15.75" customHeight="1" thickBot="1" x14ac:dyDescent="0.3">
      <c r="A15" s="77" t="s">
        <v>7</v>
      </c>
      <c r="B15" s="78"/>
      <c r="C15" s="75"/>
      <c r="D15" s="75"/>
      <c r="E15" s="75"/>
      <c r="F15" s="75"/>
      <c r="G15" s="76"/>
      <c r="H15" s="12">
        <f>SUM(H13:H14)</f>
        <v>0</v>
      </c>
      <c r="I15" s="12">
        <f>SUM(I13:I14)</f>
        <v>0</v>
      </c>
      <c r="J15" s="12">
        <f>SUM(J13:J14)</f>
        <v>0</v>
      </c>
    </row>
    <row r="16" spans="1:10" ht="15.75" customHeight="1" thickBot="1" x14ac:dyDescent="0.3">
      <c r="A16" s="77" t="s">
        <v>3</v>
      </c>
      <c r="B16" s="78"/>
      <c r="C16" s="78"/>
      <c r="D16" s="78"/>
      <c r="E16" s="78"/>
      <c r="F16" s="78"/>
      <c r="G16" s="79"/>
      <c r="H16" s="5">
        <f>H15*22%</f>
        <v>0</v>
      </c>
      <c r="I16" s="5">
        <f t="shared" ref="I16:J16" si="0">I15*22%</f>
        <v>0</v>
      </c>
      <c r="J16" s="5">
        <f t="shared" si="0"/>
        <v>0</v>
      </c>
    </row>
    <row r="17" spans="1:11" ht="15.75" customHeight="1" thickBot="1" x14ac:dyDescent="0.3">
      <c r="A17" s="77" t="s">
        <v>8</v>
      </c>
      <c r="B17" s="78"/>
      <c r="C17" s="78"/>
      <c r="D17" s="78"/>
      <c r="E17" s="78"/>
      <c r="F17" s="78"/>
      <c r="G17" s="79"/>
      <c r="H17" s="12">
        <f t="shared" ref="H17:J17" si="1">SUM(H15:H16)</f>
        <v>0</v>
      </c>
      <c r="I17" s="12">
        <f t="shared" si="1"/>
        <v>0</v>
      </c>
      <c r="J17" s="12">
        <f t="shared" si="1"/>
        <v>0</v>
      </c>
    </row>
    <row r="18" spans="1:11" ht="47.25" customHeight="1" x14ac:dyDescent="0.25">
      <c r="A18" s="9"/>
      <c r="B18" s="10"/>
      <c r="C18" s="11"/>
      <c r="D18" s="11"/>
      <c r="E18" s="11"/>
      <c r="F18" s="4"/>
      <c r="G18" s="4"/>
      <c r="H18" s="4"/>
    </row>
    <row r="19" spans="1:11" ht="15.75" customHeight="1" thickBot="1" x14ac:dyDescent="0.3">
      <c r="A19" s="72" t="s">
        <v>9</v>
      </c>
      <c r="B19" s="72"/>
      <c r="C19" s="72"/>
      <c r="D19" s="73"/>
      <c r="E19" s="28"/>
      <c r="F19" s="4"/>
      <c r="G19" s="4"/>
      <c r="H19" s="4"/>
    </row>
    <row r="20" spans="1:11" ht="60.75" thickBot="1" x14ac:dyDescent="0.3">
      <c r="A20" s="17" t="s">
        <v>1</v>
      </c>
      <c r="B20" s="15" t="s">
        <v>6</v>
      </c>
      <c r="C20" s="40" t="s">
        <v>22</v>
      </c>
      <c r="D20" s="41"/>
      <c r="F20" s="4"/>
      <c r="G20" s="4"/>
    </row>
    <row r="21" spans="1:11" ht="30.75" thickBot="1" x14ac:dyDescent="0.3">
      <c r="A21" s="16">
        <v>1</v>
      </c>
      <c r="B21" s="21" t="s">
        <v>33</v>
      </c>
      <c r="C21" s="21">
        <f>+H15</f>
        <v>0</v>
      </c>
      <c r="D21" s="29"/>
      <c r="F21" s="4"/>
      <c r="G21" s="4"/>
    </row>
    <row r="22" spans="1:11" s="68" customFormat="1" ht="30.75" thickBot="1" x14ac:dyDescent="0.3">
      <c r="A22" s="70">
        <v>2</v>
      </c>
      <c r="B22" s="21" t="s">
        <v>34</v>
      </c>
      <c r="C22" s="21">
        <f>+I15+J15</f>
        <v>0</v>
      </c>
      <c r="D22" s="29"/>
      <c r="F22" s="4"/>
      <c r="G22" s="4"/>
    </row>
    <row r="23" spans="1:11" ht="15.75" customHeight="1" thickBot="1" x14ac:dyDescent="0.3">
      <c r="A23" s="9"/>
      <c r="B23" s="69" t="s">
        <v>7</v>
      </c>
      <c r="C23" s="71">
        <f>SUM(C21:C22)</f>
        <v>0</v>
      </c>
      <c r="D23" s="20"/>
      <c r="F23" s="4"/>
      <c r="G23" s="4"/>
      <c r="I23" s="30"/>
    </row>
    <row r="24" spans="1:11" ht="15.75" customHeight="1" thickBot="1" x14ac:dyDescent="0.3">
      <c r="A24" s="9"/>
      <c r="B24" s="18" t="s">
        <v>10</v>
      </c>
      <c r="C24" s="19">
        <f>+(C23*1.22)-C23</f>
        <v>0</v>
      </c>
      <c r="D24" s="20"/>
      <c r="E24" s="11"/>
      <c r="F24" s="4"/>
      <c r="G24" s="4"/>
    </row>
    <row r="25" spans="1:11" ht="15.75" customHeight="1" thickBot="1" x14ac:dyDescent="0.3">
      <c r="A25" s="9"/>
      <c r="B25" s="18" t="s">
        <v>8</v>
      </c>
      <c r="C25" s="19">
        <f>SUM(C23:C24)</f>
        <v>0</v>
      </c>
      <c r="D25" s="20"/>
      <c r="E25" s="11"/>
      <c r="F25" s="4"/>
      <c r="G25" s="4"/>
    </row>
    <row r="26" spans="1:11" ht="15.75" customHeight="1" x14ac:dyDescent="0.25">
      <c r="A26" s="9"/>
      <c r="B26" s="10"/>
      <c r="C26" s="11"/>
      <c r="D26" s="11"/>
      <c r="E26" s="11"/>
      <c r="F26" s="4"/>
      <c r="G26" s="4"/>
      <c r="H26" s="4"/>
    </row>
    <row r="27" spans="1:11" x14ac:dyDescent="0.25">
      <c r="A27" s="35" t="s">
        <v>18</v>
      </c>
      <c r="B27" s="36"/>
      <c r="C27" s="36"/>
      <c r="D27" s="36"/>
      <c r="E27" s="36"/>
      <c r="F27" s="37"/>
      <c r="G27" s="38"/>
      <c r="H27" s="37"/>
      <c r="I27" s="37"/>
      <c r="J27" s="37"/>
    </row>
    <row r="28" spans="1:11" x14ac:dyDescent="0.25">
      <c r="A28" s="35" t="s">
        <v>19</v>
      </c>
      <c r="B28" s="35"/>
      <c r="C28" s="36"/>
      <c r="D28" s="36"/>
      <c r="E28" s="36"/>
      <c r="F28" s="37"/>
      <c r="G28" s="39"/>
      <c r="H28" s="37"/>
      <c r="I28" s="37"/>
      <c r="J28" s="37"/>
      <c r="K28" s="30"/>
    </row>
    <row r="29" spans="1:11" x14ac:dyDescent="0.25">
      <c r="A29" s="35" t="s">
        <v>21</v>
      </c>
      <c r="B29" s="35"/>
      <c r="C29" s="36"/>
      <c r="D29" s="36"/>
      <c r="E29" s="36"/>
      <c r="F29" s="37"/>
      <c r="G29" s="37"/>
      <c r="H29" s="37"/>
      <c r="I29" s="37"/>
      <c r="J29" s="37"/>
    </row>
    <row r="30" spans="1:11" ht="62.25" customHeight="1" x14ac:dyDescent="0.25">
      <c r="A30" s="35" t="s">
        <v>20</v>
      </c>
      <c r="B30" s="35"/>
      <c r="C30" s="36"/>
      <c r="D30" s="36"/>
      <c r="E30" s="36"/>
      <c r="F30" s="37"/>
      <c r="G30" s="37"/>
      <c r="H30" s="37"/>
      <c r="I30" s="37"/>
      <c r="J30" s="37"/>
    </row>
    <row r="31" spans="1:11" ht="16.5" customHeight="1" x14ac:dyDescent="0.25">
      <c r="A31" s="35" t="s">
        <v>15</v>
      </c>
      <c r="B31" s="35"/>
      <c r="C31" s="36"/>
      <c r="D31" s="36"/>
      <c r="E31" s="36"/>
      <c r="F31" s="37"/>
      <c r="G31" s="37"/>
      <c r="H31" s="37"/>
      <c r="I31" s="37"/>
      <c r="J31" s="37"/>
    </row>
    <row r="32" spans="1:11" ht="16.5" customHeight="1" x14ac:dyDescent="0.25">
      <c r="A32" s="32"/>
      <c r="B32" s="32"/>
      <c r="C32" s="32"/>
      <c r="D32" s="32"/>
      <c r="E32" s="32"/>
    </row>
    <row r="33" spans="1:13" ht="16.5" customHeight="1" x14ac:dyDescent="0.25">
      <c r="A33" s="3"/>
      <c r="B33" s="31" t="s">
        <v>16</v>
      </c>
      <c r="C33" s="3"/>
      <c r="D33" s="3"/>
      <c r="E33" s="3"/>
      <c r="F33" s="3"/>
      <c r="G33" s="31" t="s">
        <v>17</v>
      </c>
      <c r="H33" s="3"/>
      <c r="I33" s="3"/>
      <c r="J33" s="3"/>
    </row>
    <row r="34" spans="1:13" ht="16.5" customHeight="1" x14ac:dyDescent="0.25">
      <c r="A34" s="3"/>
    </row>
    <row r="35" spans="1:13" x14ac:dyDescent="0.25">
      <c r="K35" s="37"/>
      <c r="L35" s="37"/>
      <c r="M35" s="37"/>
    </row>
    <row r="36" spans="1:13" x14ac:dyDescent="0.25">
      <c r="K36" s="37"/>
      <c r="L36" s="37"/>
      <c r="M36" s="37"/>
    </row>
    <row r="37" spans="1:13" x14ac:dyDescent="0.25">
      <c r="K37" s="37"/>
      <c r="L37" s="37"/>
      <c r="M37" s="37"/>
    </row>
    <row r="38" spans="1:13" x14ac:dyDescent="0.25">
      <c r="K38" s="37"/>
      <c r="L38" s="37"/>
      <c r="M38" s="37"/>
    </row>
    <row r="39" spans="1:13" x14ac:dyDescent="0.25">
      <c r="K39" s="37"/>
      <c r="L39" s="37"/>
      <c r="M39" s="37"/>
    </row>
  </sheetData>
  <mergeCells count="6">
    <mergeCell ref="A19:D19"/>
    <mergeCell ref="A2:E2"/>
    <mergeCell ref="A3:E3"/>
    <mergeCell ref="A15:G15"/>
    <mergeCell ref="A16:G16"/>
    <mergeCell ref="A17:G17"/>
  </mergeCells>
  <pageMargins left="0.70866141732283472" right="0.70866141732283472" top="0.74803149606299213" bottom="0.74803149606299213" header="0.31496062992125984" footer="0.31496062992125984"/>
  <pageSetup paperSize="8" scale="77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1 - Migrant</vt:lpstr>
      <vt:lpstr>SKLOP 2 - Center za tujce</vt:lpstr>
      <vt:lpstr>'SKLOP 1 - Migrant'!_Hlk109207642</vt:lpstr>
      <vt:lpstr>'SKLOP 2 - Center za tujce'!_Hlk109207642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Dular</dc:creator>
  <cp:lastModifiedBy>Petra POLUTNIK</cp:lastModifiedBy>
  <cp:lastPrinted>2023-03-01T09:57:36Z</cp:lastPrinted>
  <dcterms:created xsi:type="dcterms:W3CDTF">2022-02-18T10:34:56Z</dcterms:created>
  <dcterms:modified xsi:type="dcterms:W3CDTF">2026-01-16T07:36:21Z</dcterms:modified>
</cp:coreProperties>
</file>